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<sst xmlns="http://schemas.openxmlformats.org/spreadsheetml/2006/main" count="27" uniqueCount="24">
  <si>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        </t>
  </si>
  <si>
    <t xml:space="preserve">Pakiet 6 Leki różne - 6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</si>
  <si>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</si>
  <si>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</si>
  <si>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</si>
  <si>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</si>
  <si>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</si>
  <si>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</si>
  <si>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</si>
  <si>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</si>
  <si>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</si>
  <si>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</si>
  <si>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</si>
  <si>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</si>
  <si>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</si>
  <si>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</si>
  <si>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</si>
  <si>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Dexamethasonum sodium phospate</t>
  </si>
  <si>
    <t xml:space="preserve">amp</t>
  </si>
  <si>
    <t xml:space="preserve">4mg/1ml</t>
  </si>
  <si>
    <t xml:space="preserve">opakowanie</t>
  </si>
  <si>
    <t xml:space="preserve">8mg/2ml</t>
  </si>
  <si>
    <t xml:space="preserve">RAZEM</t>
  </si>
  <si>
    <t xml:space="preserve">pozycja 1 i 2 - produkty lecznicze od tego saego producenta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</si>
</sst>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&quot; zł&quot;_-;\-* #,##0.00&quot; zł&quot;_-;_-* \-??&quot; zł&quot;_-;_-@_-"/>
    <numFmt numFmtId="166" formatCode="0"/>
    <numFmt numFmtId="167" formatCode="0.00"/>
    <numFmt numFmtId="168" formatCode="0.0"/>
    <numFmt numFmtId="169" formatCode="#,##0.00"/>
    <numFmt numFmtId="170" formatCode="0%"/>
    <numFmt numFmtId="171" formatCode="#,##0.00&quot; zł&quot;"/>
  </numFmts>
  <fonts count="18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ptos Display"/>
      <family val="2"/>
      <charset val="1"/>
    </font>
    <font>
      <b val="true"/>
      <sz val="11"/>
      <color theme="1" tint="0.15"/>
      <name val="Calibri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5"/>
        <bgColor rgb="FFC0C0C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0" xfId="27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27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2" borderId="0" xfId="27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0" xfId="2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2" borderId="0" xfId="27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0" xfId="2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0" fillId="2" borderId="0" xfId="27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0" fillId="2" borderId="0" xfId="2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0" xfId="27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8" fillId="2" borderId="0" xfId="27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8" fillId="2" borderId="1" xfId="27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8" fillId="2" borderId="0" xfId="27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2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2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2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3" borderId="2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2" fillId="3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2" fillId="3" borderId="4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3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5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3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4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6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6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6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6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2" borderId="6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2" borderId="2" xfId="2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7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5" fillId="0" borderId="2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8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2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2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2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2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2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15" fillId="0" borderId="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8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27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0" xfId="2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2" fillId="3" borderId="2" xfId="27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2" fillId="3" borderId="9" xfId="2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8" fillId="3" borderId="7" xfId="27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9" fillId="3" borderId="2" xfId="27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6" fillId="3" borderId="2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0" xfId="27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2" borderId="0" xfId="24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8" fillId="2" borderId="0" xfId="27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_Leki, płyny infuzyjne, chemikalia - pakiet 1a do 1n, 2a,2b,3" xfId="22"/>
    <cellStyle name="Normalny_Leki, płyny infuzyjne, chemikalia - pakiet 1a do 1n, 2a,2b,3 2" xfId="23"/>
    <cellStyle name="Normalny_Leki, płyny infuzyjne, chemikalia - pakiet 1a do 1n, 2a,2b,3 3" xfId="24"/>
    <cellStyle name="Normalny_Leki, płyny infuzyjne, chemikalia - pakiet 1a do 1n, 2a,2b,3 3 2" xfId="25"/>
    <cellStyle name="Normalny_Leki, płyny infuzyjne, chemikalia - pakiet 1a do 1n, 2a,2b,3 4" xfId="26"/>
    <cellStyle name="Normalny_Leki, płyny infuzyjne, chemikalia - pakiet 1a do 1n, 2a,2b,3 5" xfId="27"/>
    <cellStyle name="Walutowy 10" xfId="28"/>
    <cellStyle name="Walutowy 6" xfId="29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P11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C4" activeCellId="0" sqref="C4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3" min="3" style="0" width="32"/>
    <col collapsed="false" customWidth="true" hidden="false" outlineLevel="0" max="4" min="4" style="0" width="18.26"/>
    <col collapsed="false" customWidth="true" hidden="false" outlineLevel="0" max="5" min="5" style="0" width="16.73"/>
    <col collapsed="false" customWidth="true" hidden="false" outlineLevel="0" max="6" min="6" style="0" width="14.6"/>
    <col collapsed="false" customWidth="true" hidden="false" outlineLevel="0" max="9" min="9" style="0" width="15.86"/>
    <col collapsed="false" customWidth="true" hidden="false" outlineLevel="0" max="10" min="10" style="0" width="14.26"/>
    <col collapsed="false" customWidth="true" hidden="false" outlineLevel="0" max="12" min="12" style="0" width="15.26"/>
    <col collapsed="false" customWidth="true" hidden="false" outlineLevel="0" max="14" min="13" style="0" width="15"/>
    <col collapsed="false" customWidth="true" hidden="false" outlineLevel="0" max="15" min="15" style="0" width="14.4"/>
    <col collapsed="false" customWidth="true" hidden="false" outlineLevel="0" max="16" min="16" style="0" width="21.73"/>
  </cols>
  <sheetData>
    <row r="4" s="14" customFormat="true" ht="14.25" hidden="false" customHeight="false" outlineLevel="0" collapsed="false">
      <c r="A4" s="1"/>
      <c r="B4" s="2" t="s">
        <v>0</v>
      </c>
      <c r="C4" s="3" t="s">
        <v>1</v>
      </c>
      <c r="D4" s="4"/>
      <c r="E4" s="4"/>
      <c r="F4" s="5"/>
      <c r="G4" s="6"/>
      <c r="H4" s="7"/>
      <c r="I4" s="8"/>
      <c r="J4" s="9"/>
      <c r="K4" s="10"/>
      <c r="L4" s="10"/>
      <c r="M4" s="11"/>
      <c r="N4" s="12"/>
      <c r="O4" s="13"/>
    </row>
    <row r="5" s="14" customFormat="true" ht="57.45" hidden="false" customHeight="false" outlineLevel="0" collapsed="false">
      <c r="A5" s="1"/>
      <c r="B5" s="15" t="s">
        <v>2</v>
      </c>
      <c r="C5" s="15" t="s">
        <v>3</v>
      </c>
      <c r="D5" s="15" t="s">
        <v>4</v>
      </c>
      <c r="E5" s="15" t="s">
        <v>5</v>
      </c>
      <c r="F5" s="16" t="s">
        <v>6</v>
      </c>
      <c r="G5" s="17" t="s">
        <v>7</v>
      </c>
      <c r="H5" s="18" t="s">
        <v>8</v>
      </c>
      <c r="I5" s="19" t="s">
        <v>9</v>
      </c>
      <c r="J5" s="20" t="s">
        <v>10</v>
      </c>
      <c r="K5" s="21" t="s">
        <v>11</v>
      </c>
      <c r="L5" s="22" t="s">
        <v>12</v>
      </c>
      <c r="M5" s="19" t="s">
        <v>13</v>
      </c>
      <c r="N5" s="23" t="s">
        <v>14</v>
      </c>
      <c r="O5" s="24" t="s">
        <v>15</v>
      </c>
      <c r="P5" s="25" t="s">
        <v>16</v>
      </c>
    </row>
    <row r="6" s="14" customFormat="true" ht="14.25" hidden="false" customHeight="false" outlineLevel="0" collapsed="false">
      <c r="A6" s="1"/>
      <c r="B6" s="26" t="n">
        <v>1</v>
      </c>
      <c r="C6" s="27" t="s">
        <v>17</v>
      </c>
      <c r="D6" s="28" t="s">
        <v>18</v>
      </c>
      <c r="E6" s="29" t="s">
        <v>19</v>
      </c>
      <c r="F6" s="30" t="s">
        <v>20</v>
      </c>
      <c r="G6" s="31" t="n">
        <v>10</v>
      </c>
      <c r="H6" s="32" t="n">
        <v>1000</v>
      </c>
      <c r="I6" s="33"/>
      <c r="J6" s="34" t="n">
        <f aca="false">H6*I6</f>
        <v>0</v>
      </c>
      <c r="K6" s="35" t="n">
        <v>0.08</v>
      </c>
      <c r="L6" s="36" t="n">
        <f aca="false">J6*K6+SUM(M6-J6)</f>
        <v>0</v>
      </c>
      <c r="M6" s="37" t="n">
        <f aca="false">J6*1.08</f>
        <v>0</v>
      </c>
      <c r="N6" s="38"/>
      <c r="O6" s="39"/>
      <c r="P6" s="40"/>
    </row>
    <row r="7" s="14" customFormat="true" ht="14.25" hidden="false" customHeight="false" outlineLevel="0" collapsed="false">
      <c r="A7" s="1"/>
      <c r="B7" s="26" t="n">
        <v>2</v>
      </c>
      <c r="C7" s="41" t="s">
        <v>17</v>
      </c>
      <c r="D7" s="42" t="s">
        <v>18</v>
      </c>
      <c r="E7" s="43" t="s">
        <v>21</v>
      </c>
      <c r="F7" s="44" t="s">
        <v>20</v>
      </c>
      <c r="G7" s="45" t="n">
        <v>10</v>
      </c>
      <c r="H7" s="32" t="n">
        <v>650</v>
      </c>
      <c r="I7" s="33"/>
      <c r="J7" s="46" t="n">
        <f aca="false">H7*I7</f>
        <v>0</v>
      </c>
      <c r="K7" s="47" t="n">
        <v>0.08</v>
      </c>
      <c r="L7" s="48" t="n">
        <f aca="false">J7*K7+SUM(M7-J7)</f>
        <v>0</v>
      </c>
      <c r="M7" s="37" t="n">
        <f aca="false">J7*1.08</f>
        <v>0</v>
      </c>
      <c r="N7" s="38"/>
      <c r="O7" s="39"/>
      <c r="P7" s="40"/>
    </row>
    <row r="8" s="14" customFormat="true" ht="24" hidden="false" customHeight="true" outlineLevel="0" collapsed="false">
      <c r="A8" s="1"/>
      <c r="B8" s="2"/>
      <c r="C8" s="49"/>
      <c r="D8" s="4"/>
      <c r="E8" s="4"/>
      <c r="F8" s="5"/>
      <c r="G8" s="6"/>
      <c r="H8" s="50"/>
      <c r="I8" s="51" t="s">
        <v>22</v>
      </c>
      <c r="J8" s="52" t="n">
        <f aca="false">SUM(J6:J7)</f>
        <v>0</v>
      </c>
      <c r="K8" s="53"/>
      <c r="L8" s="54" t="n">
        <f aca="false">SUM(L6:L7)</f>
        <v>0</v>
      </c>
      <c r="M8" s="55" t="n">
        <f aca="false">SUM(M6:M7)</f>
        <v>0</v>
      </c>
      <c r="N8" s="56"/>
      <c r="O8" s="56"/>
    </row>
    <row r="9" s="14" customFormat="true" ht="15" hidden="false" customHeight="true" outlineLevel="0" collapsed="false">
      <c r="A9" s="1"/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</row>
    <row r="11" customFormat="false" ht="14.25" hidden="false" customHeight="false" outlineLevel="0" collapsed="false">
      <c r="B11" s="0" t="s">
        <v>23</v>
      </c>
    </row>
  </sheetData>
  <mergeCells count="1">
    <mergeCell ref="C9:N9"/>
  </mergeCells>
  <conditionalFormatting sqref="I6:I7">
    <cfRule type="expression" priority="2" aboveAverage="0" equalAverage="0" bottom="0" percent="0" rank="0" text="" dxfId="0">
      <formula>$G6=#ref!</formula>
    </cfRule>
  </conditionalFormatting>
  <conditionalFormatting sqref="M6:M7">
    <cfRule type="expression" priority="3" aboveAverage="0" equalAverage="0" bottom="0" percent="0" rank="0" text="" dxfId="1">
      <formula>#ref!=#ref!</formula>
    </cfRule>
  </conditionalFormatting>
  <conditionalFormatting sqref="M8">
    <cfRule type="expression" priority="4" aboveAverage="0" equalAverage="0" bottom="0" percent="0" rank="0" text="" dxfId="2">
      <formula>$AB1048514=$AP1048514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2026-07-25T09:39:20Z</dcterms:created>
  <dc:creator>Zest 03714</dc:creator>
  <dc:description/>
  <dc:language>pl-PL</dc:language>
  <cp:lastModifiedBy/>
  <cp:lastPrinted>2026-08-20T12:43:31Z</cp:lastPrinted>
  <dcterms:modified xsi:type="dcterms:W3CDTF">2026-08-20T12:43:37Z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